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ly\OneDrive\Documentos\"/>
    </mc:Choice>
  </mc:AlternateContent>
  <bookViews>
    <workbookView xWindow="0" yWindow="0" windowWidth="20490" windowHeight="7755"/>
  </bookViews>
  <sheets>
    <sheet name="HOTEL MIRAMA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1" l="1"/>
  <c r="G12" i="1" l="1"/>
  <c r="G11" i="1"/>
  <c r="G10" i="1"/>
  <c r="G9" i="1"/>
  <c r="G8" i="1"/>
  <c r="G7" i="1"/>
  <c r="G6" i="1"/>
  <c r="G5" i="1"/>
  <c r="K12" i="1" l="1"/>
  <c r="K10" i="1"/>
  <c r="K11" i="1"/>
  <c r="F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F6" i="1"/>
  <c r="H6" i="1" s="1"/>
  <c r="F5" i="1"/>
  <c r="J10" i="1" l="1"/>
  <c r="J11" i="1"/>
  <c r="J12" i="1"/>
  <c r="H5" i="1"/>
  <c r="L11" i="1" l="1"/>
  <c r="L12" i="1"/>
</calcChain>
</file>

<file path=xl/sharedStrings.xml><?xml version="1.0" encoding="utf-8"?>
<sst xmlns="http://schemas.openxmlformats.org/spreadsheetml/2006/main" count="21" uniqueCount="21">
  <si>
    <t xml:space="preserve">I.V.A </t>
  </si>
  <si>
    <t xml:space="preserve">TOTAL </t>
  </si>
  <si>
    <t xml:space="preserve">PRECIO </t>
  </si>
  <si>
    <t xml:space="preserve">DIAS DE ESTANCIA </t>
  </si>
  <si>
    <t xml:space="preserve">FECHA DE LLEGADA </t>
  </si>
  <si>
    <t xml:space="preserve">CLIENTE </t>
  </si>
  <si>
    <t>antonio perez</t>
  </si>
  <si>
    <t xml:space="preserve">juan fernandez </t>
  </si>
  <si>
    <t xml:space="preserve">amelia anton </t>
  </si>
  <si>
    <t xml:space="preserve">marisa peña </t>
  </si>
  <si>
    <t xml:space="preserve">violeta rodriguez </t>
  </si>
  <si>
    <t xml:space="preserve">carmen benavente </t>
  </si>
  <si>
    <t xml:space="preserve">mario puerta </t>
  </si>
  <si>
    <t xml:space="preserve">salvador yuste </t>
  </si>
  <si>
    <t xml:space="preserve">mayor </t>
  </si>
  <si>
    <t xml:space="preserve">menor </t>
  </si>
  <si>
    <t xml:space="preserve">promedio </t>
  </si>
  <si>
    <t xml:space="preserve">precio </t>
  </si>
  <si>
    <t xml:space="preserve">IVA </t>
  </si>
  <si>
    <t xml:space="preserve">total </t>
  </si>
  <si>
    <t xml:space="preserve">HOTEL MIRAMAR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</si>
</sst>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0"/>
      <name val="Arial"/>
      <family val="2"/>
    </font>
    <font>
      <u/>
      <sz val="12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1"/>
      <color theme="0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3" fillId="3" borderId="1" xfId="0" applyFont="1" applyFill="1" applyBorder="1"/>
    <xf numFmtId="14" fontId="3" fillId="3" borderId="1" xfId="0" applyNumberFormat="1" applyFont="1" applyFill="1" applyBorder="1" applyAlignment="1">
      <alignment vertical="top"/>
    </xf>
    <xf numFmtId="44" fontId="3" fillId="3" borderId="1" xfId="0" applyNumberFormat="1" applyFont="1" applyFill="1" applyBorder="1"/>
    <xf numFmtId="14" fontId="3" fillId="3" borderId="1" xfId="0" applyNumberFormat="1" applyFont="1" applyFill="1" applyBorder="1"/>
    <xf numFmtId="44" fontId="3" fillId="4" borderId="1" xfId="0" applyNumberFormat="1" applyFont="1" applyFill="1" applyBorder="1"/>
    <xf numFmtId="0" fontId="4" fillId="2" borderId="1" xfId="0" applyFont="1" applyFill="1" applyBorder="1"/>
    <xf numFmtId="0" fontId="4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'HOTEL MIRAMAR'!$C$5:$C$12</c:f>
              <c:strCache>
                <c:ptCount val="8"/>
                <c:pt idx="0">
                  <c:v>antonio perez</c:v>
                </c:pt>
                <c:pt idx="1">
                  <c:v>juan fernandez </c:v>
                </c:pt>
                <c:pt idx="2">
                  <c:v>amelia anton </c:v>
                </c:pt>
                <c:pt idx="3">
                  <c:v>marisa peña </c:v>
                </c:pt>
                <c:pt idx="4">
                  <c:v>violeta rodriguez </c:v>
                </c:pt>
                <c:pt idx="5">
                  <c:v>carmen benavente </c:v>
                </c:pt>
                <c:pt idx="6">
                  <c:v>mario puerta </c:v>
                </c:pt>
                <c:pt idx="7">
                  <c:v>salvador yuste </c:v>
                </c:pt>
              </c:strCache>
            </c:strRef>
          </c:cat>
          <c:val>
            <c:numRef>
              <c:f>'HOTEL MIRAMAR'!$E$5:$E$12</c:f>
              <c:numCache>
                <c:formatCode>General</c:formatCode>
                <c:ptCount val="8"/>
                <c:pt idx="0">
                  <c:v>2</c:v>
                </c:pt>
                <c:pt idx="1">
                  <c:v>5</c:v>
                </c:pt>
                <c:pt idx="2">
                  <c:v>4</c:v>
                </c:pt>
                <c:pt idx="3">
                  <c:v>7</c:v>
                </c:pt>
                <c:pt idx="4">
                  <c:v>14</c:v>
                </c:pt>
                <c:pt idx="5">
                  <c:v>10</c:v>
                </c:pt>
                <c:pt idx="6">
                  <c:v>3</c:v>
                </c:pt>
                <c:pt idx="7">
                  <c:v>5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5687032"/>
        <c:axId val="191827448"/>
      </c:barChart>
      <c:catAx>
        <c:axId val="35687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91827448"/>
        <c:crosses val="autoZero"/>
        <c:auto val="1"/>
        <c:lblAlgn val="ctr"/>
        <c:lblOffset val="100"/>
        <c:noMultiLvlLbl val="0"/>
      </c:catAx>
      <c:valAx>
        <c:axId val="191827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35687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shade val="45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1"/>
            <c:bubble3D val="0"/>
            <c:spPr>
              <a:solidFill>
                <a:schemeClr val="accent1">
                  <a:shade val="61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2"/>
            <c:bubble3D val="0"/>
            <c:spPr>
              <a:solidFill>
                <a:schemeClr val="accent1">
                  <a:shade val="76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3"/>
            <c:bubble3D val="0"/>
            <c:spPr>
              <a:solidFill>
                <a:schemeClr val="accent1">
                  <a:shade val="92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4"/>
            <c:bubble3D val="0"/>
            <c:spPr>
              <a:solidFill>
                <a:schemeClr val="accent1">
                  <a:tint val="93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5"/>
            <c:bubble3D val="0"/>
            <c:spPr>
              <a:solidFill>
                <a:schemeClr val="accent1">
                  <a:tint val="77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6"/>
            <c:bubble3D val="0"/>
            <c:spPr>
              <a:solidFill>
                <a:schemeClr val="accent1">
                  <a:tint val="62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7"/>
            <c:bubble3D val="0"/>
            <c:spPr>
              <a:solidFill>
                <a:schemeClr val="accent1">
                  <a:tint val="46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shade val="4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shade val="61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shade val="76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shade val="92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tint val="93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tint val="77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tint val="62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tint val="46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'HOTEL MIRAMAR'!$C$5:$C$12</c:f>
              <c:strCache>
                <c:ptCount val="8"/>
                <c:pt idx="0">
                  <c:v>antonio perez</c:v>
                </c:pt>
                <c:pt idx="1">
                  <c:v>juan fernandez </c:v>
                </c:pt>
                <c:pt idx="2">
                  <c:v>amelia anton </c:v>
                </c:pt>
                <c:pt idx="3">
                  <c:v>marisa peña </c:v>
                </c:pt>
                <c:pt idx="4">
                  <c:v>violeta rodriguez </c:v>
                </c:pt>
                <c:pt idx="5">
                  <c:v>carmen benavente </c:v>
                </c:pt>
                <c:pt idx="6">
                  <c:v>mario puerta </c:v>
                </c:pt>
                <c:pt idx="7">
                  <c:v>salvador yuste </c:v>
                </c:pt>
              </c:strCache>
            </c:strRef>
          </c:cat>
          <c:val>
            <c:numRef>
              <c:f>'HOTEL MIRAMAR'!$H$5:$H$12</c:f>
              <c:numCache>
                <c:formatCode>_("$"* #,##0.00_);_("$"* \(#,##0.00\);_("$"* "-"??_);_(@_)</c:formatCode>
                <c:ptCount val="8"/>
                <c:pt idx="0">
                  <c:v>2481.9359999999997</c:v>
                </c:pt>
                <c:pt idx="1">
                  <c:v>6204.84</c:v>
                </c:pt>
                <c:pt idx="2">
                  <c:v>4963.8719999999994</c:v>
                </c:pt>
                <c:pt idx="3">
                  <c:v>8686.7759999999998</c:v>
                </c:pt>
                <c:pt idx="4">
                  <c:v>17373.552</c:v>
                </c:pt>
                <c:pt idx="5">
                  <c:v>12409.68</c:v>
                </c:pt>
                <c:pt idx="6">
                  <c:v>3722.9039999999995</c:v>
                </c:pt>
                <c:pt idx="7">
                  <c:v>6204.84</c:v>
                </c:pt>
              </c:numCache>
            </c:numRef>
          </c:val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13</xdr:row>
      <xdr:rowOff>166687</xdr:rowOff>
    </xdr:from>
    <xdr:to>
      <xdr:col>8</xdr:col>
      <xdr:colOff>742950</xdr:colOff>
      <xdr:row>28</xdr:row>
      <xdr:rowOff>52387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13</xdr:row>
      <xdr:rowOff>128587</xdr:rowOff>
    </xdr:from>
    <xdr:to>
      <xdr:col>16</xdr:col>
      <xdr:colOff>142875</xdr:colOff>
      <xdr:row>28</xdr:row>
      <xdr:rowOff>14287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C2:L12"/>
  <sheetViews>
    <sheetView tabSelected="1" topLeftCell="B9" zoomScaleNormal="100" workbookViewId="0">
      <selection activeCell="N10" sqref="N10"/>
    </sheetView>
  </sheetViews>
  <sheetFormatPr baseColWidth="10" defaultRowHeight="15" x14ac:dyDescent="0.25"/>
  <cols>
    <col min="2" max="2" width="9.28515625" customWidth="1"/>
    <col min="3" max="3" width="17.5703125" customWidth="1"/>
    <col min="4" max="5" width="11.5703125" bestFit="1" customWidth="1"/>
    <col min="6" max="6" width="12.7109375" bestFit="1" customWidth="1"/>
    <col min="7" max="7" width="11.5703125" bestFit="1" customWidth="1"/>
    <col min="8" max="8" width="12.7109375" bestFit="1" customWidth="1"/>
    <col min="10" max="10" width="12.7109375" bestFit="1" customWidth="1"/>
    <col min="11" max="11" width="11.5703125" bestFit="1" customWidth="1"/>
    <col min="12" max="12" width="12.7109375" bestFit="1" customWidth="1"/>
    <col min="14" max="14" width="11.85546875" bestFit="1" customWidth="1"/>
  </cols>
  <sheetData>
    <row r="2" spans="3:12" ht="10.5" customHeight="1" x14ac:dyDescent="0.25"/>
    <row r="3" spans="3:12" ht="18.75" customHeight="1" x14ac:dyDescent="0.25">
      <c r="C3" s="1" t="s">
        <v>20</v>
      </c>
    </row>
    <row r="4" spans="3:12" ht="30" customHeight="1" x14ac:dyDescent="0.25">
      <c r="C4" s="2" t="s">
        <v>5</v>
      </c>
      <c r="D4" s="3" t="s">
        <v>4</v>
      </c>
      <c r="E4" s="3" t="s">
        <v>3</v>
      </c>
      <c r="F4" s="2" t="s">
        <v>2</v>
      </c>
      <c r="G4" s="2" t="s">
        <v>0</v>
      </c>
      <c r="H4" s="2" t="s">
        <v>1</v>
      </c>
    </row>
    <row r="5" spans="3:12" x14ac:dyDescent="0.25">
      <c r="C5" s="4" t="s">
        <v>6</v>
      </c>
      <c r="D5" s="5">
        <v>37432</v>
      </c>
      <c r="E5" s="4">
        <v>2</v>
      </c>
      <c r="F5" s="6">
        <f>1069.8*2</f>
        <v>2139.6</v>
      </c>
      <c r="G5" s="6">
        <f>2139.6*0.16</f>
        <v>342.33600000000001</v>
      </c>
      <c r="H5" s="6">
        <f t="shared" ref="H5:H12" si="0">SUM(F5:G5)</f>
        <v>2481.9359999999997</v>
      </c>
    </row>
    <row r="6" spans="3:12" x14ac:dyDescent="0.25">
      <c r="C6" s="4" t="s">
        <v>7</v>
      </c>
      <c r="D6" s="7">
        <v>37427</v>
      </c>
      <c r="E6" s="4">
        <v>5</v>
      </c>
      <c r="F6" s="6">
        <f>1069.8*5</f>
        <v>5349</v>
      </c>
      <c r="G6" s="6">
        <f>5349*0.16</f>
        <v>855.84</v>
      </c>
      <c r="H6" s="6">
        <f t="shared" si="0"/>
        <v>6204.84</v>
      </c>
    </row>
    <row r="7" spans="3:12" x14ac:dyDescent="0.25">
      <c r="C7" s="4" t="s">
        <v>8</v>
      </c>
      <c r="D7" s="7">
        <v>37390</v>
      </c>
      <c r="E7" s="4">
        <v>4</v>
      </c>
      <c r="F7" s="6">
        <f>1069.8*4</f>
        <v>4279.2</v>
      </c>
      <c r="G7" s="6">
        <f>4279.2*0.16</f>
        <v>684.67200000000003</v>
      </c>
      <c r="H7" s="6">
        <f t="shared" si="0"/>
        <v>4963.8719999999994</v>
      </c>
    </row>
    <row r="8" spans="3:12" x14ac:dyDescent="0.25">
      <c r="C8" s="4" t="s">
        <v>9</v>
      </c>
      <c r="D8" s="7">
        <v>37412</v>
      </c>
      <c r="E8" s="4">
        <v>7</v>
      </c>
      <c r="F8" s="6">
        <f>1069.8*7</f>
        <v>7488.5999999999995</v>
      </c>
      <c r="G8" s="6">
        <f>7488.6*0.16</f>
        <v>1198.1760000000002</v>
      </c>
      <c r="H8" s="6">
        <f t="shared" si="0"/>
        <v>8686.7759999999998</v>
      </c>
    </row>
    <row r="9" spans="3:12" x14ac:dyDescent="0.25">
      <c r="C9" s="4" t="s">
        <v>10</v>
      </c>
      <c r="D9" s="7">
        <v>37421</v>
      </c>
      <c r="E9" s="4">
        <v>14</v>
      </c>
      <c r="F9" s="6">
        <f>1069.8*14</f>
        <v>14977.199999999999</v>
      </c>
      <c r="G9" s="6">
        <f>14977.2*0.16</f>
        <v>2396.3520000000003</v>
      </c>
      <c r="H9" s="6">
        <f t="shared" si="0"/>
        <v>17373.552</v>
      </c>
      <c r="J9" s="10" t="s">
        <v>17</v>
      </c>
      <c r="K9" s="10" t="s">
        <v>18</v>
      </c>
      <c r="L9" s="10" t="s">
        <v>19</v>
      </c>
    </row>
    <row r="10" spans="3:12" x14ac:dyDescent="0.25">
      <c r="C10" s="4" t="s">
        <v>11</v>
      </c>
      <c r="D10" s="7">
        <v>37444</v>
      </c>
      <c r="E10" s="4">
        <v>10</v>
      </c>
      <c r="F10" s="6">
        <f>1069.8*10</f>
        <v>10698</v>
      </c>
      <c r="G10" s="6">
        <f>10698*0.16</f>
        <v>1711.68</v>
      </c>
      <c r="H10" s="6">
        <f t="shared" si="0"/>
        <v>12409.68</v>
      </c>
      <c r="I10" s="9" t="s">
        <v>14</v>
      </c>
      <c r="J10" s="8">
        <f>MAX(F5:F12)</f>
        <v>14977.199999999999</v>
      </c>
      <c r="K10" s="8">
        <f>MAX(G5:G12)</f>
        <v>2396.3520000000003</v>
      </c>
      <c r="L10" s="8">
        <f>MAX(H5:H12)</f>
        <v>17373.552</v>
      </c>
    </row>
    <row r="11" spans="3:12" x14ac:dyDescent="0.25">
      <c r="C11" s="4" t="s">
        <v>12</v>
      </c>
      <c r="D11" s="7">
        <v>37442</v>
      </c>
      <c r="E11" s="4">
        <v>3</v>
      </c>
      <c r="F11" s="6">
        <f>1069.8*3</f>
        <v>3209.3999999999996</v>
      </c>
      <c r="G11" s="6">
        <f>3209.4*0.16</f>
        <v>513.50400000000002</v>
      </c>
      <c r="H11" s="6">
        <f t="shared" si="0"/>
        <v>3722.9039999999995</v>
      </c>
      <c r="I11" s="9" t="s">
        <v>15</v>
      </c>
      <c r="J11" s="8">
        <f>MIN(F5:F12)</f>
        <v>2139.6</v>
      </c>
      <c r="K11" s="8">
        <f>MIN(G5:G12)</f>
        <v>342.33600000000001</v>
      </c>
      <c r="L11" s="8">
        <f>MIN(H5:H12)</f>
        <v>2481.9359999999997</v>
      </c>
    </row>
    <row r="12" spans="3:12" x14ac:dyDescent="0.25">
      <c r="C12" s="4" t="s">
        <v>13</v>
      </c>
      <c r="D12" s="7">
        <v>37438</v>
      </c>
      <c r="E12" s="4">
        <v>5</v>
      </c>
      <c r="F12" s="6">
        <f>1069.8*5</f>
        <v>5349</v>
      </c>
      <c r="G12" s="6">
        <f>5349*0.16</f>
        <v>855.84</v>
      </c>
      <c r="H12" s="6">
        <f t="shared" si="0"/>
        <v>6204.84</v>
      </c>
      <c r="I12" s="9" t="s">
        <v>16</v>
      </c>
      <c r="J12" s="8">
        <f>AVERAGE(F5:F12)</f>
        <v>6686.25</v>
      </c>
      <c r="K12" s="8">
        <f>AVERAGE(G5:G12)</f>
        <v>1069.8</v>
      </c>
      <c r="L12" s="8">
        <f>AVERAGE(H5:H12)</f>
        <v>7756.0499999999993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HOTEL MIRAMAR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samayoa</dc:creator>
  <cp:lastModifiedBy>Nelly Janeth Aguilar Escobedo</cp:lastModifiedBy>
  <dcterms:created xsi:type="dcterms:W3CDTF">2021-02-16T17:46:44Z</dcterms:created>
  <dcterms:modified xsi:type="dcterms:W3CDTF">2021-02-17T22:33:05Z</dcterms:modified>
</cp:coreProperties>
</file>